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6 0090 NUEVA LEÓN\ANEXOS\"/>
    </mc:Choice>
  </mc:AlternateContent>
  <xr:revisionPtr revIDLastSave="0" documentId="13_ncr:1_{967C212E-6E5B-41CE-9A7C-ED4A991D38BF}" xr6:coauthVersionLast="47" xr6:coauthVersionMax="47" xr10:uidLastSave="{00000000-0000-0000-0000-000000000000}"/>
  <bookViews>
    <workbookView xWindow="-105" yWindow="-16320" windowWidth="29040" windowHeight="15720" xr2:uid="{FC6DC1A5-AE2C-4363-B9DF-B8CBD12DD787}"/>
  </bookViews>
  <sheets>
    <sheet name="Oferta Económica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36" i="1"/>
  <c r="G31" i="1"/>
  <c r="F34" i="1"/>
  <c r="F33" i="1"/>
  <c r="F32" i="1"/>
  <c r="F31" i="1"/>
  <c r="G32" i="1" l="1"/>
  <c r="G33" i="1"/>
  <c r="G34" i="1"/>
  <c r="H32" i="1" l="1"/>
  <c r="H33" i="1"/>
  <c r="H34" i="1"/>
  <c r="H23" i="1"/>
  <c r="H18" i="1" l="1"/>
  <c r="H27" i="1"/>
  <c r="H28" i="1"/>
  <c r="H29" i="1"/>
  <c r="H26" i="1"/>
  <c r="H14" i="1"/>
  <c r="H15" i="1"/>
  <c r="H16" i="1"/>
  <c r="H19" i="1"/>
  <c r="H20" i="1"/>
  <c r="H21" i="1"/>
  <c r="H22" i="1"/>
  <c r="H24" i="1"/>
  <c r="H13" i="1"/>
  <c r="H37" i="1" l="1"/>
  <c r="H31" i="1"/>
</calcChain>
</file>

<file path=xl/sharedStrings.xml><?xml version="1.0" encoding="utf-8"?>
<sst xmlns="http://schemas.openxmlformats.org/spreadsheetml/2006/main" count="69" uniqueCount="56">
  <si>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</si>
  <si>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</si>
  <si>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</si>
  <si>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</si>
  <si>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</si>
  <si>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</si>
  <si>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</si>
  <si>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</si>
  <si>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</si>
  <si>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</si>
  <si>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</si>
  <si>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</si>
  <si>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</si>
  <si>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</si>
  <si>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</si>
  <si>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</si>
  <si>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</si>
  <si>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</si>
  <si>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</si>
  <si>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</si>
  <si>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</si>
  <si>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</si>
  <si>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</si>
  <si>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</si>
  <si>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</si>
  <si>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</si>
  <si>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</si>
  <si>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</si>
  <si>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</si>
  <si>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</si>
  <si>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</si>
  <si>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</si>
  <si>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</si>
  <si>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</si>
  <si>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</si>
  <si>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</si>
  <si>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</si>
  <si>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</si>
  <si>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</si>
  <si>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</si>
  <si>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E1</t>
  </si>
  <si>
    <t>ACTUACIONES EN PROVINCIAS LIMÍTROFES</t>
  </si>
  <si>
    <t>A1.2</t>
  </si>
  <si>
    <t>A2.2</t>
  </si>
  <si>
    <t>A3.2</t>
  </si>
  <si>
    <t>C1.2</t>
  </si>
  <si>
    <r>
      <rPr>
        <b/>
        <u/>
        <sz val="11"/>
        <color theme="1"/>
        <rFont val="Calibri"/>
        <family val="2"/>
        <scheme val="minor"/>
      </rPr>
      <t>SENTENCIA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</si>
  <si>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</si>
  <si>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rPr>
        <b/>
        <u/>
        <sz val="11"/>
        <color theme="1"/>
        <rFont val="Calibri"/>
        <family val="2"/>
        <scheme val="minor"/>
      </rPr>
      <t>SENTENCIA PARCIALMENTE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</si>
  <si>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xml:space="preserve"> Precio unitario ofertado, en Euros (Impuesto/s indirecto/s no incluido/s)</t>
    </r>
  </si>
  <si>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</si>
  <si>
    <t>Nº de actividades estimadas para la duración inicial</t>
  </si>
  <si>
    <t>Presupuesto para la duración inicial ofertado en Euros (Impuesto/s indirecto/s no incluido/s)</t>
  </si>
  <si>
    <t>Presupuesto para la duración inciial ofertado en Euros (Impuesto/s indirecto/s no incluido/s)</t>
  </si>
  <si>
    <t>INCIDENTES (ACLARACIÓN DE SENTENCIA, IMPUGNACIÓN DE RECURSOS NO INCLUIDOS EN OTROS APARTADOS, EJECUCIÓN, ACTA DE CONCILIACIÓN, ACTUACIONES ADICIONALES EN MATERIA DE COSTAS PROCESALES, ETC)</t>
  </si>
  <si>
    <t>LOTE 1: Contratación del servicio de representación procesal y de defensa jurídica de aquellos procedimientos judiciales de prestaciones en que FREMAP, Mutua Colaboradora con la Seguridad Social nº 61, sea parte en León.
LICT/99/161/2026/0090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</si>
</sst>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5">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0" fontId="0" fillId="0" borderId="1" xfId="0" applyBorder="1" applyAlignment="1" applyProtection="1">
      <alignment horizontal="center" vertical="center"/>
    </xf>
    <xf numFmtId="164"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0" fillId="0" borderId="0" xfId="0" applyNumberFormat="1" applyAlignment="1" applyProtection="1">
      <alignment horizontal="center" vertical="center"/>
    </xf>
    <xf numFmtId="164" fontId="0" fillId="0" borderId="0" xfId="0" applyNumberFormat="1" applyProtection="1"/>
    <xf numFmtId="44" fontId="0" fillId="0" borderId="0" xfId="0" applyNumberFormat="1" applyProtection="1"/>
    <xf numFmtId="164" fontId="0" fillId="0" borderId="0" xfId="0" applyNumberFormat="1"/>
    <xf numFmtId="1" fontId="0" fillId="0" borderId="1" xfId="3"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xf>
    <xf numFmtId="164" fontId="0" fillId="0" borderId="1" xfId="1"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xf>
    <xf numFmtId="0" fontId="2" fillId="3" borderId="1" xfId="0" applyFont="1" applyFill="1" applyBorder="1" applyAlignment="1" applyProtection="1">
      <alignment horizontal="center" vertical="center"/>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0" fillId="0" borderId="4" xfId="0" applyFont="1" applyBorder="1" applyAlignment="1" applyProtection="1">
      <alignment horizontal="center" vertical="center" wrapText="1"/>
    </xf>
    <xf numFmtId="0" fontId="0" fillId="0" borderId="2" xfId="0" applyFont="1" applyBorder="1" applyAlignment="1" applyProtection="1">
      <alignment horizontal="center" vertical="center"/>
    </xf>
    <xf numFmtId="0" fontId="0" fillId="0" borderId="3" xfId="0" applyFont="1" applyBorder="1" applyAlignment="1" applyProtection="1">
      <alignment horizontal="center" vertical="center"/>
    </xf>
    <xf numFmtId="0" fontId="0" fillId="0" borderId="4" xfId="0" applyFont="1" applyBorder="1" applyAlignment="1" applyProtection="1">
      <alignment horizontal="center" vertical="center"/>
    </xf>
    <xf numFmtId="0" fontId="0"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cellXfs>
  <cellStyles count="4">
    <cellStyle name="Millares 2" xfId="2" xr:uid="{4E8E226F-A707-4B7B-BC69-B55F173EBD55}"/>
    <cellStyle name="Moneda" xfId="1" builtinId="4"/>
    <cellStyle name="Moneda 2" xfId="3" xr:uid="{08036860-DE81-4A93-8988-B4B06342FEB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52"/>
  <sheetViews>
    <sheetView showGridLines="0" tabSelected="1" topLeftCell="A4" zoomScale="67" zoomScaleNormal="75" workbookViewId="0">
      <selection activeCell="G14" sqref="G14"/>
    </sheetView>
  </sheetViews>
  <sheetFormatPr baseColWidth="10" defaultRowHeight="14.5" x14ac:dyDescent="0.35"/>
  <cols>
    <col min="1" max="1" width="24.7265625" style="1" customWidth="1"/>
    <col min="2" max="3" width="10.90625" style="1"/>
    <col min="4" max="4" width="99.63281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73" t="s">
        <v>55</v>
      </c>
      <c r="B1" s="73"/>
      <c r="C1" s="73"/>
      <c r="D1" s="73"/>
      <c r="E1" s="73"/>
      <c r="F1" s="73"/>
      <c r="G1" s="73"/>
      <c r="H1" s="73"/>
      <c r="K1"/>
    </row>
    <row r="2" spans="1:11" ht="14.5" customHeight="1" x14ac:dyDescent="0.35">
      <c r="A2" s="73"/>
      <c r="B2" s="73"/>
      <c r="C2" s="73"/>
      <c r="D2" s="73"/>
      <c r="E2" s="73"/>
      <c r="F2" s="73"/>
      <c r="G2" s="73"/>
      <c r="H2" s="73"/>
      <c r="K2"/>
    </row>
    <row r="3" spans="1:11" ht="14.5" customHeight="1" x14ac:dyDescent="0.35">
      <c r="A3" s="73"/>
      <c r="B3" s="73"/>
      <c r="C3" s="73"/>
      <c r="D3" s="73"/>
      <c r="E3" s="73"/>
      <c r="F3" s="73"/>
      <c r="G3" s="73"/>
      <c r="H3" s="73"/>
      <c r="K3"/>
    </row>
    <row r="4" spans="1:11" ht="77.5" customHeight="1" x14ac:dyDescent="0.35">
      <c r="A4" s="73"/>
      <c r="B4" s="73"/>
      <c r="C4" s="73"/>
      <c r="D4" s="73"/>
      <c r="E4" s="73"/>
      <c r="F4" s="73"/>
      <c r="G4" s="73"/>
      <c r="H4" s="73"/>
      <c r="K4"/>
    </row>
    <row r="5" spans="1:11" x14ac:dyDescent="0.35">
      <c r="A5" s="2"/>
      <c r="B5" s="2"/>
      <c r="C5" s="2"/>
      <c r="D5" s="2"/>
      <c r="E5" s="2"/>
      <c r="F5" s="2"/>
      <c r="G5" s="3"/>
      <c r="H5" s="2"/>
      <c r="K5"/>
    </row>
    <row r="6" spans="1:11" x14ac:dyDescent="0.35">
      <c r="A6" s="72" t="s">
        <v>0</v>
      </c>
      <c r="B6" s="72"/>
      <c r="C6" s="72"/>
      <c r="D6" s="74"/>
      <c r="E6" s="74"/>
      <c r="F6" s="74"/>
      <c r="G6" s="74"/>
      <c r="H6" s="74"/>
      <c r="K6"/>
    </row>
    <row r="7" spans="1:11" x14ac:dyDescent="0.35">
      <c r="A7" s="72" t="s">
        <v>1</v>
      </c>
      <c r="B7" s="72"/>
      <c r="C7" s="72"/>
      <c r="D7" s="22"/>
      <c r="E7" s="22"/>
      <c r="F7" s="22"/>
      <c r="G7" s="21"/>
      <c r="H7" s="22"/>
      <c r="K7"/>
    </row>
    <row r="8" spans="1:11" x14ac:dyDescent="0.35">
      <c r="A8" s="72" t="s">
        <v>2</v>
      </c>
      <c r="B8" s="72"/>
      <c r="C8" s="72"/>
      <c r="D8" s="74"/>
      <c r="E8" s="74"/>
      <c r="F8" s="74"/>
      <c r="G8" s="74"/>
      <c r="H8" s="74"/>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18" t="s">
        <v>3</v>
      </c>
      <c r="B12" s="69" t="s">
        <v>4</v>
      </c>
      <c r="C12" s="70"/>
      <c r="D12" s="71"/>
      <c r="E12" s="15" t="s">
        <v>51</v>
      </c>
      <c r="F12" s="16" t="s">
        <v>38</v>
      </c>
      <c r="G12" s="19" t="s">
        <v>37</v>
      </c>
      <c r="H12" s="13" t="s">
        <v>52</v>
      </c>
      <c r="K12"/>
    </row>
    <row r="13" spans="1:11" ht="101" customHeight="1" x14ac:dyDescent="0.35">
      <c r="A13" s="34" t="s">
        <v>5</v>
      </c>
      <c r="B13" s="53" t="s">
        <v>6</v>
      </c>
      <c r="C13" s="54"/>
      <c r="D13" s="55"/>
      <c r="E13" s="30">
        <v>112</v>
      </c>
      <c r="F13" s="4">
        <v>199.8</v>
      </c>
      <c r="G13" s="32"/>
      <c r="H13" s="17" t="str">
        <f>+IF(G13&lt;=0,"Precio no válido",IF(G13&gt;F13,"Precio no válido",ROUND(E13*G13,2)))</f>
        <v>Precio no válido</v>
      </c>
      <c r="K13"/>
    </row>
    <row r="14" spans="1:11" ht="41" customHeight="1" x14ac:dyDescent="0.35">
      <c r="A14" s="34" t="s">
        <v>7</v>
      </c>
      <c r="B14" s="56" t="s">
        <v>8</v>
      </c>
      <c r="C14" s="57"/>
      <c r="D14" s="58"/>
      <c r="E14" s="30">
        <v>22</v>
      </c>
      <c r="F14" s="4">
        <v>434.16</v>
      </c>
      <c r="G14" s="32"/>
      <c r="H14" s="17" t="str">
        <f>+IF(G14&lt;=0,"Precio no válido",IF(G14&gt;F14,"Precio no válido",ROUND(E14*G14,2)))</f>
        <v>Precio no válido</v>
      </c>
      <c r="I14" s="28"/>
      <c r="K14"/>
    </row>
    <row r="15" spans="1:11" ht="63" customHeight="1" x14ac:dyDescent="0.35">
      <c r="A15" s="34" t="s">
        <v>9</v>
      </c>
      <c r="B15" s="53" t="s">
        <v>35</v>
      </c>
      <c r="C15" s="54"/>
      <c r="D15" s="55"/>
      <c r="E15" s="30">
        <v>11</v>
      </c>
      <c r="F15" s="4">
        <v>456.84</v>
      </c>
      <c r="G15" s="32"/>
      <c r="H15" s="17" t="str">
        <f>+IF(G15&lt;=0,"Precio no válido",IF(G15&gt;F15,"Precio no válido",ROUND(E15*G15,2)))</f>
        <v>Precio no válido</v>
      </c>
      <c r="K15"/>
    </row>
    <row r="16" spans="1:11" ht="48" customHeight="1" x14ac:dyDescent="0.35">
      <c r="A16" s="34" t="s">
        <v>10</v>
      </c>
      <c r="B16" s="56" t="s">
        <v>11</v>
      </c>
      <c r="C16" s="57"/>
      <c r="D16" s="58"/>
      <c r="E16" s="30">
        <v>4</v>
      </c>
      <c r="F16" s="4">
        <v>183.6</v>
      </c>
      <c r="G16" s="32"/>
      <c r="H16" s="17" t="str">
        <f t="shared" ref="H16:H34" si="0">+IF(G16&lt;=0,"Precio no válido",IF(G16&gt;F16,"Precio no válido",ROUND(E16*G16,2)))</f>
        <v>Precio no válido</v>
      </c>
      <c r="K16"/>
    </row>
    <row r="17" spans="1:11" ht="30.5" customHeight="1" x14ac:dyDescent="0.35">
      <c r="A17" s="34" t="s">
        <v>12</v>
      </c>
      <c r="B17" s="56" t="s">
        <v>34</v>
      </c>
      <c r="C17" s="57"/>
      <c r="D17" s="58"/>
      <c r="E17" s="30">
        <v>13</v>
      </c>
      <c r="F17" s="4">
        <v>251.64</v>
      </c>
      <c r="G17" s="32"/>
      <c r="H17" s="17" t="str">
        <f>+IF(G17&lt;=0,"Precio no válido",IF(G17&gt;F17,"Precio no válido",ROUND(E17*G17,2)))</f>
        <v>Precio no válido</v>
      </c>
      <c r="K17"/>
    </row>
    <row r="18" spans="1:11" ht="35" customHeight="1" x14ac:dyDescent="0.35">
      <c r="A18" s="34" t="s">
        <v>13</v>
      </c>
      <c r="B18" s="56" t="s">
        <v>14</v>
      </c>
      <c r="C18" s="57"/>
      <c r="D18" s="58"/>
      <c r="E18" s="30">
        <v>4</v>
      </c>
      <c r="F18" s="4">
        <v>371.52</v>
      </c>
      <c r="G18" s="32"/>
      <c r="H18" s="17" t="str">
        <f>+IF(G18&lt;=0,"Precio no válido",IF(G18&gt;F18,"Precio no válido",ROUND(E18*G18,2)))</f>
        <v>Precio no válido</v>
      </c>
      <c r="K18"/>
    </row>
    <row r="19" spans="1:11" ht="22.5" customHeight="1" x14ac:dyDescent="0.35">
      <c r="A19" s="34" t="s">
        <v>15</v>
      </c>
      <c r="B19" s="56" t="s">
        <v>16</v>
      </c>
      <c r="C19" s="57"/>
      <c r="D19" s="58"/>
      <c r="E19" s="30">
        <v>4</v>
      </c>
      <c r="F19" s="4">
        <v>251.64</v>
      </c>
      <c r="G19" s="32"/>
      <c r="H19" s="17" t="str">
        <f t="shared" si="0"/>
        <v>Precio no válido</v>
      </c>
      <c r="K19"/>
    </row>
    <row r="20" spans="1:11" ht="42" customHeight="1" x14ac:dyDescent="0.35">
      <c r="A20" s="34" t="s">
        <v>17</v>
      </c>
      <c r="B20" s="53" t="s">
        <v>18</v>
      </c>
      <c r="C20" s="54"/>
      <c r="D20" s="55"/>
      <c r="E20" s="30">
        <v>11</v>
      </c>
      <c r="F20" s="4">
        <v>183.6</v>
      </c>
      <c r="G20" s="32"/>
      <c r="H20" s="17" t="str">
        <f t="shared" si="0"/>
        <v>Precio no válido</v>
      </c>
      <c r="K20"/>
    </row>
    <row r="21" spans="1:11" ht="43.5" customHeight="1" x14ac:dyDescent="0.35">
      <c r="A21" s="34" t="s">
        <v>19</v>
      </c>
      <c r="B21" s="53" t="s">
        <v>20</v>
      </c>
      <c r="C21" s="54"/>
      <c r="D21" s="55"/>
      <c r="E21" s="30">
        <v>4</v>
      </c>
      <c r="F21" s="4">
        <v>154.44</v>
      </c>
      <c r="G21" s="32"/>
      <c r="H21" s="17" t="str">
        <f t="shared" si="0"/>
        <v>Precio no válido</v>
      </c>
      <c r="K21"/>
    </row>
    <row r="22" spans="1:11" ht="53" customHeight="1" x14ac:dyDescent="0.35">
      <c r="A22" s="34" t="s">
        <v>21</v>
      </c>
      <c r="B22" s="53" t="s">
        <v>36</v>
      </c>
      <c r="C22" s="54"/>
      <c r="D22" s="55"/>
      <c r="E22" s="30">
        <v>7</v>
      </c>
      <c r="F22" s="4">
        <v>79.92</v>
      </c>
      <c r="G22" s="32"/>
      <c r="H22" s="17" t="str">
        <f t="shared" si="0"/>
        <v>Precio no válido</v>
      </c>
      <c r="K22"/>
    </row>
    <row r="23" spans="1:11" ht="53" customHeight="1" x14ac:dyDescent="0.35">
      <c r="A23" s="34" t="s">
        <v>22</v>
      </c>
      <c r="B23" s="53" t="s">
        <v>54</v>
      </c>
      <c r="C23" s="54"/>
      <c r="D23" s="55"/>
      <c r="E23" s="30">
        <v>11</v>
      </c>
      <c r="F23" s="4">
        <v>183.6</v>
      </c>
      <c r="G23" s="32"/>
      <c r="H23" s="17" t="str">
        <f>+IF(G23&lt;=0,"Precio no válido",IF(G23&gt;F23,"Precio no válido",ROUND(E23*G23,2)))</f>
        <v>Precio no válido</v>
      </c>
      <c r="K23"/>
    </row>
    <row r="24" spans="1:11" ht="38.5" customHeight="1" x14ac:dyDescent="0.35">
      <c r="A24" s="34" t="s">
        <v>40</v>
      </c>
      <c r="B24" s="66" t="s">
        <v>41</v>
      </c>
      <c r="C24" s="67"/>
      <c r="D24" s="68"/>
      <c r="E24" s="30">
        <v>9</v>
      </c>
      <c r="F24" s="4">
        <v>150</v>
      </c>
      <c r="G24" s="32"/>
      <c r="H24" s="17" t="str">
        <f t="shared" si="0"/>
        <v>Precio no válido</v>
      </c>
      <c r="K24"/>
    </row>
    <row r="25" spans="1:11" ht="87.5" customHeight="1" x14ac:dyDescent="0.35">
      <c r="A25" s="33" t="s">
        <v>3</v>
      </c>
      <c r="B25" s="50" t="s">
        <v>4</v>
      </c>
      <c r="C25" s="51"/>
      <c r="D25" s="52"/>
      <c r="E25" s="5" t="s">
        <v>51</v>
      </c>
      <c r="F25" s="6" t="s">
        <v>46</v>
      </c>
      <c r="G25" s="6" t="s">
        <v>47</v>
      </c>
      <c r="H25" s="14" t="s">
        <v>53</v>
      </c>
      <c r="K25"/>
    </row>
    <row r="26" spans="1:11" ht="119.5" customHeight="1" x14ac:dyDescent="0.35">
      <c r="A26" s="7" t="s">
        <v>23</v>
      </c>
      <c r="B26" s="53" t="s">
        <v>6</v>
      </c>
      <c r="C26" s="54"/>
      <c r="D26" s="55"/>
      <c r="E26" s="12">
        <v>85</v>
      </c>
      <c r="F26" s="4">
        <v>251.64</v>
      </c>
      <c r="G26" s="32"/>
      <c r="H26" s="17" t="str">
        <f t="shared" si="0"/>
        <v>Precio no válido</v>
      </c>
      <c r="K26"/>
    </row>
    <row r="27" spans="1:11" ht="35" customHeight="1" x14ac:dyDescent="0.35">
      <c r="A27" s="7" t="s">
        <v>24</v>
      </c>
      <c r="B27" s="56" t="s">
        <v>25</v>
      </c>
      <c r="C27" s="57"/>
      <c r="D27" s="58"/>
      <c r="E27" s="12">
        <v>10</v>
      </c>
      <c r="F27" s="4">
        <v>434.16</v>
      </c>
      <c r="G27" s="32"/>
      <c r="H27" s="17" t="str">
        <f t="shared" si="0"/>
        <v>Precio no válido</v>
      </c>
      <c r="K27"/>
    </row>
    <row r="28" spans="1:11" ht="31" customHeight="1" x14ac:dyDescent="0.35">
      <c r="A28" s="7" t="s">
        <v>26</v>
      </c>
      <c r="B28" s="56" t="s">
        <v>35</v>
      </c>
      <c r="C28" s="57"/>
      <c r="D28" s="58"/>
      <c r="E28" s="12">
        <v>5</v>
      </c>
      <c r="F28" s="4">
        <v>456.84</v>
      </c>
      <c r="G28" s="32"/>
      <c r="H28" s="17" t="str">
        <f t="shared" si="0"/>
        <v>Precio no válido</v>
      </c>
      <c r="K28"/>
    </row>
    <row r="29" spans="1:11" ht="38" customHeight="1" x14ac:dyDescent="0.35">
      <c r="A29" s="7" t="s">
        <v>27</v>
      </c>
      <c r="B29" s="59" t="s">
        <v>28</v>
      </c>
      <c r="C29" s="59"/>
      <c r="D29" s="59"/>
      <c r="E29" s="12">
        <v>2</v>
      </c>
      <c r="F29" s="4">
        <v>376.92</v>
      </c>
      <c r="G29" s="32"/>
      <c r="H29" s="17" t="str">
        <f t="shared" si="0"/>
        <v>Precio no válido</v>
      </c>
      <c r="K29"/>
    </row>
    <row r="30" spans="1:11" ht="94.5" customHeight="1" x14ac:dyDescent="0.35">
      <c r="A30" s="23" t="s">
        <v>3</v>
      </c>
      <c r="B30" s="50" t="s">
        <v>4</v>
      </c>
      <c r="C30" s="51"/>
      <c r="D30" s="52"/>
      <c r="E30" s="5" t="s">
        <v>51</v>
      </c>
      <c r="F30" s="24" t="s">
        <v>48</v>
      </c>
      <c r="G30" s="24" t="s">
        <v>49</v>
      </c>
      <c r="H30" s="14" t="s">
        <v>52</v>
      </c>
      <c r="K30"/>
    </row>
    <row r="31" spans="1:11" customFormat="1" ht="98.5" customHeight="1" x14ac:dyDescent="0.35">
      <c r="A31" s="25" t="s">
        <v>42</v>
      </c>
      <c r="B31" s="61" t="s">
        <v>6</v>
      </c>
      <c r="C31" s="61"/>
      <c r="D31" s="61"/>
      <c r="E31" s="12">
        <v>43</v>
      </c>
      <c r="F31" s="4">
        <f>(F26*50)/100</f>
        <v>125.82</v>
      </c>
      <c r="G31" s="4" t="str">
        <f>IF(G26="","Faltan campos por rellenar en la oferta",G26*0.5)</f>
        <v>Faltan campos por rellenar en la oferta</v>
      </c>
      <c r="H31" s="17" t="str">
        <f t="shared" si="0"/>
        <v>Precio no válido</v>
      </c>
    </row>
    <row r="32" spans="1:11" customFormat="1" ht="38" customHeight="1" x14ac:dyDescent="0.35">
      <c r="A32" s="25" t="s">
        <v>43</v>
      </c>
      <c r="B32" s="62" t="s">
        <v>25</v>
      </c>
      <c r="C32" s="63"/>
      <c r="D32" s="64"/>
      <c r="E32" s="12">
        <v>10</v>
      </c>
      <c r="F32" s="4">
        <f>(F27*50)/100</f>
        <v>217.08</v>
      </c>
      <c r="G32" s="4" t="str">
        <f t="shared" ref="G32:G34" si="1">IF(G27="","Faltan campos por rellenar en la oferta",G27*0.5)</f>
        <v>Faltan campos por rellenar en la oferta</v>
      </c>
      <c r="H32" s="17" t="str">
        <f t="shared" si="0"/>
        <v>Precio no válido</v>
      </c>
    </row>
    <row r="33" spans="1:11" customFormat="1" ht="38" customHeight="1" x14ac:dyDescent="0.35">
      <c r="A33" s="25" t="s">
        <v>44</v>
      </c>
      <c r="B33" s="62" t="s">
        <v>35</v>
      </c>
      <c r="C33" s="63"/>
      <c r="D33" s="64"/>
      <c r="E33" s="12">
        <v>5</v>
      </c>
      <c r="F33" s="4">
        <f>(F28*50)/100</f>
        <v>228.42</v>
      </c>
      <c r="G33" s="4" t="str">
        <f t="shared" si="1"/>
        <v>Faltan campos por rellenar en la oferta</v>
      </c>
      <c r="H33" s="17" t="str">
        <f t="shared" si="0"/>
        <v>Precio no válido</v>
      </c>
    </row>
    <row r="34" spans="1:11" customFormat="1" ht="38" customHeight="1" x14ac:dyDescent="0.35">
      <c r="A34" s="25" t="s">
        <v>45</v>
      </c>
      <c r="B34" s="65" t="s">
        <v>28</v>
      </c>
      <c r="C34" s="65"/>
      <c r="D34" s="65"/>
      <c r="E34" s="12">
        <v>2</v>
      </c>
      <c r="F34" s="4">
        <f>(F29*50)/100</f>
        <v>188.46</v>
      </c>
      <c r="G34" s="4" t="str">
        <f t="shared" si="1"/>
        <v>Faltan campos por rellenar en la oferta</v>
      </c>
      <c r="H34" s="17" t="str">
        <f t="shared" si="0"/>
        <v>Precio no válido</v>
      </c>
    </row>
    <row r="35" spans="1:11" ht="28" customHeight="1" x14ac:dyDescent="0.35">
      <c r="A35" s="2"/>
      <c r="B35" s="2"/>
      <c r="C35" s="2"/>
      <c r="D35" s="2"/>
      <c r="E35" s="2"/>
      <c r="F35" s="8"/>
      <c r="G35" s="22"/>
      <c r="K35"/>
    </row>
    <row r="36" spans="1:11" ht="63.5" customHeight="1" x14ac:dyDescent="0.35">
      <c r="A36" s="2"/>
      <c r="B36" s="60" t="s">
        <v>29</v>
      </c>
      <c r="C36" s="60"/>
      <c r="D36" s="60"/>
      <c r="E36" s="60"/>
      <c r="F36" s="60"/>
      <c r="G36" s="9" t="s">
        <v>39</v>
      </c>
      <c r="H36" s="10">
        <f>87888.24*0.05</f>
        <v>4394.4120000000003</v>
      </c>
      <c r="I36" s="27"/>
      <c r="J36" s="27"/>
      <c r="K36" s="29"/>
    </row>
    <row r="37" spans="1:11" ht="47.5" customHeight="1" x14ac:dyDescent="0.35">
      <c r="A37" s="2"/>
      <c r="B37" s="2"/>
      <c r="C37" s="2"/>
      <c r="D37" s="2"/>
      <c r="E37" s="2"/>
      <c r="F37" s="8"/>
      <c r="G37" s="5" t="s">
        <v>30</v>
      </c>
      <c r="H37" s="20" t="str">
        <f>+IF(COUNTIF(H13:H34,"Precio no válido"),"Precio no válido",IF(SUM(H13:H34)&lt;=0,"Precio no válido",SUM(H13:H34))+H36)</f>
        <v>Precio no válido</v>
      </c>
      <c r="I37" s="14" t="s">
        <v>31</v>
      </c>
      <c r="J37" s="27"/>
      <c r="K37" s="29"/>
    </row>
    <row r="38" spans="1:11" x14ac:dyDescent="0.35">
      <c r="A38" s="2"/>
      <c r="B38" s="2"/>
      <c r="C38" s="2"/>
      <c r="D38" s="2"/>
      <c r="E38" s="2"/>
      <c r="F38" s="2"/>
      <c r="G38" s="3"/>
      <c r="H38" s="26"/>
      <c r="I38" s="2"/>
      <c r="K38"/>
    </row>
    <row r="39" spans="1:11" x14ac:dyDescent="0.35">
      <c r="A39" s="2"/>
      <c r="B39" s="2"/>
      <c r="C39" s="2"/>
      <c r="D39" s="2"/>
      <c r="E39" s="2"/>
      <c r="F39" s="2"/>
      <c r="G39" s="3"/>
      <c r="H39" s="26"/>
      <c r="I39" s="26"/>
      <c r="K39"/>
    </row>
    <row r="40" spans="1:11" ht="15" thickBot="1" x14ac:dyDescent="0.4">
      <c r="A40" s="2"/>
      <c r="B40" s="2"/>
      <c r="C40" s="2"/>
      <c r="D40" s="2"/>
      <c r="E40" s="2"/>
      <c r="F40" s="2"/>
      <c r="G40" s="3"/>
      <c r="H40" s="2"/>
      <c r="I40" s="27"/>
      <c r="K40"/>
    </row>
    <row r="41" spans="1:11" ht="14.5" customHeight="1" x14ac:dyDescent="0.35">
      <c r="A41" s="2"/>
      <c r="B41" s="2"/>
      <c r="C41" s="35" t="s">
        <v>32</v>
      </c>
      <c r="D41" s="36"/>
      <c r="E41" s="36"/>
      <c r="F41" s="36"/>
      <c r="G41" s="36"/>
      <c r="H41" s="37"/>
      <c r="I41" s="2"/>
      <c r="K41"/>
    </row>
    <row r="42" spans="1:11" x14ac:dyDescent="0.35">
      <c r="A42" s="2"/>
      <c r="B42" s="2"/>
      <c r="C42" s="38"/>
      <c r="D42" s="39"/>
      <c r="E42" s="39"/>
      <c r="F42" s="39"/>
      <c r="G42" s="39"/>
      <c r="H42" s="40"/>
      <c r="I42" s="2"/>
      <c r="J42" s="2"/>
      <c r="K42" s="2"/>
    </row>
    <row r="43" spans="1:11" ht="15" thickBot="1" x14ac:dyDescent="0.4">
      <c r="A43" s="2"/>
      <c r="B43" s="2"/>
      <c r="C43" s="41"/>
      <c r="D43" s="42"/>
      <c r="E43" s="42"/>
      <c r="F43" s="42"/>
      <c r="G43" s="42"/>
      <c r="H43" s="43"/>
      <c r="I43" s="2"/>
      <c r="J43" s="2"/>
      <c r="K43" s="2"/>
    </row>
    <row r="44" spans="1:11" ht="15" thickBot="1" x14ac:dyDescent="0.4">
      <c r="A44" s="2"/>
      <c r="B44" s="2"/>
      <c r="C44" s="31"/>
      <c r="D44" s="31"/>
      <c r="E44" s="31"/>
      <c r="F44" s="31"/>
      <c r="G44" s="31"/>
      <c r="H44" s="31"/>
      <c r="I44" s="2"/>
      <c r="J44" s="2"/>
      <c r="K44" s="2"/>
    </row>
    <row r="45" spans="1:11" x14ac:dyDescent="0.35">
      <c r="A45" s="2"/>
      <c r="B45" s="2"/>
      <c r="C45" s="35" t="s">
        <v>50</v>
      </c>
      <c r="D45" s="36"/>
      <c r="E45" s="36"/>
      <c r="F45" s="36"/>
      <c r="G45" s="36"/>
      <c r="H45" s="37"/>
      <c r="I45" s="2"/>
      <c r="J45" s="2"/>
      <c r="K45" s="2"/>
    </row>
    <row r="46" spans="1:11" x14ac:dyDescent="0.35">
      <c r="A46" s="2"/>
      <c r="B46" s="2"/>
      <c r="C46" s="38"/>
      <c r="D46" s="39"/>
      <c r="E46" s="39"/>
      <c r="F46" s="39"/>
      <c r="G46" s="39"/>
      <c r="H46" s="40"/>
      <c r="I46" s="2"/>
      <c r="J46" s="2"/>
      <c r="K46" s="2"/>
    </row>
    <row r="47" spans="1:11" ht="15" thickBot="1" x14ac:dyDescent="0.4">
      <c r="A47" s="2"/>
      <c r="B47" s="2"/>
      <c r="C47" s="41"/>
      <c r="D47" s="42"/>
      <c r="E47" s="42"/>
      <c r="F47" s="42"/>
      <c r="G47" s="42"/>
      <c r="H47" s="43"/>
      <c r="I47" s="2"/>
      <c r="J47" s="2"/>
      <c r="K47" s="2"/>
    </row>
    <row r="48" spans="1:11" ht="15" thickBot="1" x14ac:dyDescent="0.4">
      <c r="A48" s="2"/>
      <c r="B48" s="2"/>
      <c r="C48" s="2"/>
      <c r="D48" s="2"/>
      <c r="E48" s="2"/>
      <c r="F48" s="2"/>
      <c r="G48" s="3"/>
      <c r="H48" s="2"/>
      <c r="I48" s="2"/>
      <c r="J48" s="2"/>
      <c r="K48" s="2"/>
    </row>
    <row r="49" spans="1:11" x14ac:dyDescent="0.35">
      <c r="A49" s="2"/>
      <c r="B49" s="2"/>
      <c r="C49" s="44" t="s">
        <v>33</v>
      </c>
      <c r="D49" s="45"/>
      <c r="E49" s="45"/>
      <c r="F49" s="45"/>
      <c r="G49" s="45"/>
      <c r="H49" s="46"/>
      <c r="I49" s="2"/>
      <c r="J49" s="2"/>
      <c r="K49" s="2"/>
    </row>
    <row r="50" spans="1:11" ht="15" thickBot="1" x14ac:dyDescent="0.4">
      <c r="A50" s="2"/>
      <c r="B50" s="2"/>
      <c r="C50" s="47"/>
      <c r="D50" s="48"/>
      <c r="E50" s="48"/>
      <c r="F50" s="48"/>
      <c r="G50" s="48"/>
      <c r="H50" s="49"/>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KG1J2VdriUMIcnhL4JZFL8lFroPuzx/x3LT8FD/yRCWBRBTjXLddsd0zkVk2dv7h/LeDIrnE1I5TSNxfRfHpqw==" saltValue="nppzpwuaj/LOii6nLdN7Nw==" spinCount="100000" sheet="1" selectLockedCells="1"/>
  <mergeCells count="33">
    <mergeCell ref="A8:C8"/>
    <mergeCell ref="A6:C6"/>
    <mergeCell ref="A7:C7"/>
    <mergeCell ref="A1:H4"/>
    <mergeCell ref="D6:H6"/>
    <mergeCell ref="D8:H8"/>
    <mergeCell ref="B24:D24"/>
    <mergeCell ref="B12:D12"/>
    <mergeCell ref="B13:D13"/>
    <mergeCell ref="B14:D14"/>
    <mergeCell ref="B15:D15"/>
    <mergeCell ref="B16:D16"/>
    <mergeCell ref="B17:D17"/>
    <mergeCell ref="B18:D18"/>
    <mergeCell ref="B19:D19"/>
    <mergeCell ref="B20:D20"/>
    <mergeCell ref="B21:D21"/>
    <mergeCell ref="B22:D22"/>
    <mergeCell ref="B23:D23"/>
    <mergeCell ref="C41:H43"/>
    <mergeCell ref="C49:H50"/>
    <mergeCell ref="B25:D25"/>
    <mergeCell ref="B26:D26"/>
    <mergeCell ref="B27:D27"/>
    <mergeCell ref="B28:D28"/>
    <mergeCell ref="B29:D29"/>
    <mergeCell ref="B36:F36"/>
    <mergeCell ref="B30:D30"/>
    <mergeCell ref="B31:D31"/>
    <mergeCell ref="B32:D32"/>
    <mergeCell ref="B33:D33"/>
    <mergeCell ref="B34:D34"/>
    <mergeCell ref="C45:H47"/>
  </mergeCells>
  <dataValidations count="1">
    <dataValidation type="custom" allowBlank="1" showInputMessage="1" showErrorMessage="1" errorTitle="PRECIO NO VÁLIDO" error="Se deben incluir como máximo dos decimales y el precio ofertado no podrá ser inferior a 0,01 ni superior al precio máximo establecido." sqref="G13:G24 G26:G29" xr:uid="{74735B76-80B9-4015-AFE3-6D7D2BF0D23F}">
      <formula1>IF(G13&gt;0,G13*100=INT(G13*100),"ERROR")+IF(G13&lt;=F13,F13*100=INT(G13*100),"ERROR")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Alferez Delgado, Paula</cp:lastModifiedBy>
  <dcterms:created xsi:type="dcterms:W3CDTF">2024-07-26T09:25:39Z</dcterms:created>
  <dcterms:modified xsi:type="dcterms:W3CDTF">2026-04-21T06:35:27Z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2025-01-27T11:38:23Z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77d78ffd-991b-434e-aa33-7bab920e6381</vt:lpwstr>
  </property>
  <property fmtid="{D5CDD505-2E9C-101B-9397-08002B2CF9AE}" pid="8" name="MSIP_Label_2c0a8209-6590-4cef-adb7-80fa47675d6e_ContentBits">
    <vt:lpwstr>2</vt:lpwstr>
  </property>
</Properties>
</file>